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Ekamitneri hamematakan" sheetId="6" r:id="rId1"/>
    <sheet name="Dram. hamematakan" sheetId="7" r:id="rId2"/>
  </sheets>
  <calcPr calcId="124519"/>
</workbook>
</file>

<file path=xl/calcChain.xml><?xml version="1.0" encoding="utf-8"?>
<calcChain xmlns="http://schemas.openxmlformats.org/spreadsheetml/2006/main">
  <c r="C80" i="7"/>
  <c r="C32" i="6"/>
  <c r="D32"/>
  <c r="D73" i="7" l="1"/>
  <c r="C73"/>
  <c r="D65"/>
  <c r="D66" l="1"/>
  <c r="C66"/>
  <c r="E65"/>
  <c r="C65"/>
  <c r="D77"/>
  <c r="E77" s="1"/>
  <c r="C77"/>
  <c r="E73"/>
  <c r="D58"/>
  <c r="C58"/>
  <c r="D32"/>
  <c r="D22" s="1"/>
  <c r="C32"/>
  <c r="C22" s="1"/>
  <c r="C21" s="1"/>
  <c r="D8"/>
  <c r="C8"/>
  <c r="E23"/>
  <c r="E24"/>
  <c r="E25"/>
  <c r="E26"/>
  <c r="E27"/>
  <c r="E28"/>
  <c r="E29"/>
  <c r="E30"/>
  <c r="E3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6"/>
  <c r="E67"/>
  <c r="E68"/>
  <c r="E69"/>
  <c r="E70"/>
  <c r="E71"/>
  <c r="E72"/>
  <c r="E74"/>
  <c r="E75"/>
  <c r="E76"/>
  <c r="E78"/>
  <c r="E79"/>
  <c r="E9"/>
  <c r="E10"/>
  <c r="E11"/>
  <c r="E12"/>
  <c r="E13"/>
  <c r="E14"/>
  <c r="E15"/>
  <c r="E16"/>
  <c r="E17"/>
  <c r="E18"/>
  <c r="E19"/>
  <c r="E20"/>
  <c r="E7"/>
  <c r="E22" l="1"/>
  <c r="D21"/>
  <c r="E21" s="1"/>
  <c r="E32"/>
  <c r="E8"/>
  <c r="D80" l="1"/>
  <c r="E80" s="1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D22"/>
  <c r="E21"/>
  <c r="E20"/>
  <c r="E19"/>
  <c r="E18"/>
  <c r="E17"/>
  <c r="E16"/>
  <c r="E15"/>
  <c r="E14"/>
  <c r="E13"/>
  <c r="E12"/>
  <c r="E11"/>
  <c r="E10"/>
  <c r="E9"/>
  <c r="E8"/>
  <c r="D7"/>
  <c r="C7"/>
  <c r="E32" l="1"/>
  <c r="D64"/>
  <c r="E7"/>
  <c r="C22"/>
  <c r="E22" s="1"/>
  <c r="C64" l="1"/>
  <c r="E64" s="1"/>
</calcChain>
</file>

<file path=xl/sharedStrings.xml><?xml version="1.0" encoding="utf-8"?>
<sst xmlns="http://schemas.openxmlformats.org/spreadsheetml/2006/main" count="173" uniqueCount="108">
  <si>
    <t>Գ.Իսրայելյան</t>
  </si>
  <si>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</si>
  <si>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</si>
  <si>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</si>
  <si>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</si>
  <si>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</si>
  <si>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</si>
  <si>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</si>
  <si>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</si>
  <si>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</si>
  <si>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</si>
  <si>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</si>
  <si>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</si>
  <si>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</si>
  <si>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</si>
  <si>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</si>
  <si>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</si>
  <si>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</si>
  <si>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</si>
  <si>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</si>
  <si>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</si>
  <si>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</si>
  <si>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</si>
  <si>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</si>
  <si>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</si>
  <si>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</si>
  <si>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</si>
  <si>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</si>
  <si>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</si>
  <si>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</si>
  <si>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</si>
  <si>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</si>
  <si>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</si>
  <si>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</si>
  <si>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</si>
  <si>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</si>
  <si>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</si>
  <si>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</si>
  <si>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</si>
  <si>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</si>
  <si>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</si>
  <si>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</si>
  <si>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</si>
  <si>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</si>
  <si>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</si>
  <si>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</si>
  <si>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</si>
  <si>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</si>
  <si>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</si>
  <si>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</si>
  <si>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</si>
  <si>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</si>
  <si>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</si>
  <si>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</si>
  <si>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</si>
  <si>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</si>
  <si>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</si>
  <si>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</si>
  <si>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</si>
  <si>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</si>
  <si>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</si>
  <si>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</si>
  <si>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</si>
  <si>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</si>
  <si>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</si>
  <si>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</si>
  <si>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</si>
  <si>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 xml:space="preserve">* Հաշվետու ժամանակաշրջանի համար ցուցանիշները լրացվում են աճողական </t>
  </si>
  <si>
    <t>ՏՆՕՐԵՆ՝</t>
  </si>
  <si>
    <t>/ անուն, ազգանուն/</t>
  </si>
  <si>
    <t>ԳԼԽԱՎՈՐ ՀԱՇՎԱՊԱՀ՝</t>
  </si>
  <si>
    <t>Կ.Տ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</si>
  <si>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</si>
  <si>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</si>
  <si>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</si>
  <si>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</si>
  <si>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</si>
  <si>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</si>
  <si>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</si>
  <si>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</si>
  <si>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</si>
  <si>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</si>
  <si>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</si>
  <si>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</si>
  <si>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</si>
  <si>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</si>
  <si>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</si>
  <si>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</si>
  <si>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</si>
  <si>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</si>
  <si>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</si>
  <si>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</si>
  <si>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</si>
  <si>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</si>
  <si>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</si>
  <si>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</si>
  <si>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</si>
  <si>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</si>
  <si>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</si>
  <si>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</si>
  <si>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</si>
  <si>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</si>
  <si>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</si>
  <si>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</si>
  <si>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>Ջրամատակարարման սուբսիդիա</t>
  </si>
  <si>
    <t>Շ.Մկրտումյան</t>
  </si>
  <si>
    <t xml:space="preserve">  01. 01. 2018թ. – 30. 06. 2018թ.</t>
  </si>
  <si>
    <t>Այլ ծախսերի գծով/կրակմարիչի լիցքավորում/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</si>
</sst>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166" fontId="5" fillId="0" borderId="4" xfId="1" applyNumberFormat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vertical="center"/>
    </xf>
    <xf numFmtId="0" fontId="12" fillId="0" borderId="4" xfId="1" applyFont="1" applyBorder="1" applyAlignment="1" applyProtection="1">
      <alignment horizontal="left" vertical="center" wrapText="1"/>
    </xf>
    <xf numFmtId="0" fontId="11" fillId="0" borderId="4" xfId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4" xfId="1" applyFont="1" applyBorder="1" applyAlignment="1" applyProtection="1">
      <alignment horizontal="left" vertical="center"/>
    </xf>
    <xf numFmtId="167" fontId="11" fillId="0" borderId="4" xfId="2" applyNumberFormat="1" applyFont="1" applyBorder="1" applyAlignment="1" applyProtection="1">
      <alignment horizontal="left" vertical="center" wrapText="1"/>
    </xf>
    <xf numFmtId="167" fontId="5" fillId="0" borderId="4" xfId="2" applyNumberFormat="1" applyFont="1" applyBorder="1" applyAlignment="1" applyProtection="1">
      <alignment horizontal="left" vertical="center" wrapText="1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10" fillId="0" borderId="4" xfId="1" applyFont="1" applyBorder="1" applyAlignment="1" applyProtection="1">
      <alignment horizontal="center" vertical="center" wrapText="1"/>
    </xf>
    <xf numFmtId="166" fontId="10" fillId="0" borderId="4" xfId="1" applyNumberFormat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0" fillId="0" borderId="0" xfId="0" applyProtection="1"/>
    <xf numFmtId="0" fontId="3" fillId="0" borderId="0" xfId="2" applyFont="1" applyAlignment="1" applyProtection="1">
      <alignment horizontal="right"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/>
    </xf>
    <xf numFmtId="0" fontId="6" fillId="0" borderId="3" xfId="2" applyFont="1" applyBorder="1" applyAlignment="1" applyProtection="1">
      <alignment vertical="center"/>
    </xf>
    <xf numFmtId="0" fontId="6" fillId="0" borderId="3" xfId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9" fillId="0" borderId="3" xfId="1" applyNumberFormat="1" applyFont="1" applyBorder="1" applyAlignment="1" applyProtection="1">
      <alignment horizontal="center" vertical="center" wrapText="1"/>
    </xf>
    <xf numFmtId="0" fontId="10" fillId="0" borderId="4" xfId="1" applyFont="1" applyBorder="1" applyAlignment="1" applyProtection="1">
      <alignment horizontal="center" vertical="center"/>
    </xf>
    <xf numFmtId="166" fontId="10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horizontal="center" vertical="center"/>
    </xf>
    <xf numFmtId="166" fontId="5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vertical="center" wrapText="1"/>
    </xf>
    <xf numFmtId="0" fontId="11" fillId="0" borderId="4" xfId="1" applyFont="1" applyBorder="1" applyAlignment="1" applyProtection="1">
      <alignment horizontal="center" vertical="center"/>
    </xf>
    <xf numFmtId="166" fontId="11" fillId="0" borderId="4" xfId="1" applyNumberFormat="1" applyFont="1" applyBorder="1" applyAlignment="1" applyProtection="1">
      <alignment horizontal="center" vertical="center" wrapText="1"/>
    </xf>
    <xf numFmtId="166" fontId="11" fillId="0" borderId="4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10" fillId="0" borderId="4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 vertical="center"/>
    </xf>
    <xf numFmtId="0" fontId="5" fillId="0" borderId="0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left" vertical="center"/>
    </xf>
    <xf numFmtId="0" fontId="9" fillId="0" borderId="2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left" vertical="center" wrapText="1"/>
    </xf>
    <xf numFmtId="0" fontId="6" fillId="0" borderId="0" xfId="2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3" fillId="0" borderId="4" xfId="2" applyNumberFormat="1" applyFont="1" applyBorder="1" applyAlignment="1" applyProtection="1">
      <alignment horizontal="center" vertical="center"/>
    </xf>
    <xf numFmtId="167" fontId="3" fillId="0" borderId="4" xfId="2" applyNumberFormat="1" applyFont="1" applyBorder="1" applyAlignment="1" applyProtection="1">
      <alignment horizontal="left" vertical="center" wrapText="1"/>
    </xf>
    <xf numFmtId="166" fontId="3" fillId="0" borderId="4" xfId="2" applyNumberFormat="1" applyFont="1" applyBorder="1" applyAlignment="1" applyProtection="1">
      <alignment horizontal="center" vertical="center"/>
    </xf>
    <xf numFmtId="166" fontId="5" fillId="0" borderId="4" xfId="2" applyNumberFormat="1" applyFont="1" applyBorder="1" applyAlignment="1" applyProtection="1">
      <alignment horizontal="center" vertical="center"/>
    </xf>
    <xf numFmtId="166" fontId="11" fillId="0" borderId="4" xfId="2" applyNumberFormat="1" applyFont="1" applyBorder="1" applyAlignment="1" applyProtection="1">
      <alignment horizontal="center" vertical="center"/>
    </xf>
    <xf numFmtId="166" fontId="0" fillId="0" borderId="0" xfId="0" applyNumberFormat="1" applyProtection="1"/>
    <xf numFmtId="0" fontId="11" fillId="0" borderId="4" xfId="2" applyNumberFormat="1" applyFont="1" applyBorder="1" applyAlignment="1" applyProtection="1">
      <alignment horizontal="center" vertical="center"/>
    </xf>
    <xf numFmtId="0" fontId="13" fillId="0" borderId="4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vertical="center" wrapText="1"/>
    </xf>
    <xf numFmtId="0" fontId="5" fillId="0" borderId="4" xfId="2" applyNumberFormat="1" applyFont="1" applyBorder="1" applyAlignment="1" applyProtection="1">
      <alignment horizontal="center" vertical="center"/>
    </xf>
    <xf numFmtId="168" fontId="5" fillId="2" borderId="4" xfId="2" applyNumberFormat="1" applyFont="1" applyFill="1" applyBorder="1" applyAlignment="1" applyProtection="1">
      <alignment horizontal="center" vertical="center" wrapText="1"/>
    </xf>
    <xf numFmtId="0" fontId="14" fillId="0" borderId="4" xfId="2" applyNumberFormat="1" applyFont="1" applyBorder="1" applyAlignment="1" applyProtection="1">
      <alignment horizontal="center" vertical="center"/>
    </xf>
    <xf numFmtId="167" fontId="14" fillId="0" borderId="4" xfId="2" applyNumberFormat="1" applyFont="1" applyBorder="1" applyAlignment="1" applyProtection="1">
      <alignment horizontal="left" vertical="center" wrapText="1"/>
    </xf>
    <xf numFmtId="166" fontId="10" fillId="0" borderId="4" xfId="2" applyNumberFormat="1" applyFont="1" applyBorder="1" applyAlignment="1" applyProtection="1">
      <alignment horizontal="center" vertical="center"/>
    </xf>
    <xf numFmtId="0" fontId="3" fillId="0" borderId="0" xfId="2" applyNumberFormat="1" applyFont="1" applyBorder="1" applyAlignment="1" applyProtection="1">
      <alignment horizontal="center" vertical="center"/>
    </xf>
    <xf numFmtId="167" fontId="3" fillId="0" borderId="0" xfId="2" applyNumberFormat="1" applyFont="1" applyBorder="1" applyAlignment="1" applyProtection="1">
      <alignment horizontal="left" vertical="center" wrapText="1"/>
    </xf>
    <xf numFmtId="167" fontId="3" fillId="0" borderId="0" xfId="2" applyNumberFormat="1" applyFont="1" applyFill="1" applyBorder="1" applyAlignment="1" applyProtection="1">
      <alignment vertical="center" wrapText="1"/>
    </xf>
    <xf numFmtId="0" fontId="11" fillId="0" borderId="2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view="pageBreakPreview" zoomScaleSheetLayoutView="100" workbookViewId="0">
      <selection sqref="A1:XFD1048576"/>
    </sheetView>
  </sheetViews>
  <sheetFormatPr defaultRowHeight="15"/>
  <cols>
    <col min="1" max="1" width="7.140625" style="15" customWidth="1"/>
    <col min="2" max="2" width="48.85546875" style="15" customWidth="1"/>
    <col min="3" max="3" width="18.7109375" style="15" customWidth="1"/>
    <col min="4" max="4" width="17.85546875" style="15" customWidth="1"/>
    <col min="5" max="5" width="15" style="15" customWidth="1"/>
    <col min="6" max="16384" width="9.140625" style="15"/>
  </cols>
  <sheetData>
    <row r="1" spans="1:5" ht="20.25">
      <c r="A1" s="14" t="s">
        <v>1</v>
      </c>
      <c r="B1" s="14"/>
      <c r="C1" s="14"/>
      <c r="D1" s="14"/>
      <c r="E1" s="14"/>
    </row>
    <row r="2" spans="1:5" ht="17.25">
      <c r="A2" s="16" t="s">
        <v>2</v>
      </c>
      <c r="B2" s="16"/>
      <c r="C2" s="17">
        <v>81</v>
      </c>
      <c r="D2" s="18" t="s">
        <v>3</v>
      </c>
      <c r="E2" s="18"/>
    </row>
    <row r="3" spans="1:5" ht="17.25" customHeight="1">
      <c r="A3" s="19" t="s">
        <v>4</v>
      </c>
      <c r="B3" s="19"/>
      <c r="C3" s="19"/>
      <c r="D3" s="19"/>
      <c r="E3" s="19"/>
    </row>
    <row r="4" spans="1:5" ht="18">
      <c r="A4" s="20" t="s">
        <v>106</v>
      </c>
      <c r="B4" s="20"/>
      <c r="C4" s="20"/>
      <c r="D4" s="20"/>
      <c r="E4" s="20"/>
    </row>
    <row r="5" spans="1:5">
      <c r="A5" s="9"/>
      <c r="B5" s="10"/>
      <c r="C5" s="10"/>
      <c r="D5" s="10"/>
      <c r="E5" s="11" t="s">
        <v>5</v>
      </c>
    </row>
    <row r="6" spans="1:5" ht="55.5">
      <c r="A6" s="21" t="s">
        <v>6</v>
      </c>
      <c r="B6" s="22" t="s">
        <v>7</v>
      </c>
      <c r="C6" s="23" t="s">
        <v>8</v>
      </c>
      <c r="D6" s="23" t="s">
        <v>9</v>
      </c>
      <c r="E6" s="24" t="s">
        <v>10</v>
      </c>
    </row>
    <row r="7" spans="1:5">
      <c r="A7" s="25" t="s">
        <v>11</v>
      </c>
      <c r="B7" s="12" t="s">
        <v>12</v>
      </c>
      <c r="C7" s="26">
        <f>SUM(C8:C16,C19:C21)</f>
        <v>22923</v>
      </c>
      <c r="D7" s="26">
        <f>SUM(D8:D16,D19:D21)</f>
        <v>20804</v>
      </c>
      <c r="E7" s="26">
        <f t="shared" ref="E7:E64" si="0">D7-C7</f>
        <v>-2119</v>
      </c>
    </row>
    <row r="8" spans="1:5">
      <c r="A8" s="27">
        <v>1</v>
      </c>
      <c r="B8" s="2" t="s">
        <v>13</v>
      </c>
      <c r="C8" s="28">
        <v>22800</v>
      </c>
      <c r="D8" s="28">
        <v>19405</v>
      </c>
      <c r="E8" s="28">
        <f t="shared" si="0"/>
        <v>-3395</v>
      </c>
    </row>
    <row r="9" spans="1:5">
      <c r="A9" s="27">
        <v>2</v>
      </c>
      <c r="B9" s="2" t="s">
        <v>14</v>
      </c>
      <c r="C9" s="28"/>
      <c r="D9" s="28"/>
      <c r="E9" s="28">
        <f t="shared" si="0"/>
        <v>0</v>
      </c>
    </row>
    <row r="10" spans="1:5">
      <c r="A10" s="27">
        <v>3</v>
      </c>
      <c r="B10" s="2" t="s">
        <v>15</v>
      </c>
      <c r="C10" s="28">
        <v>123</v>
      </c>
      <c r="D10" s="28">
        <v>1380</v>
      </c>
      <c r="E10" s="28">
        <f t="shared" si="0"/>
        <v>1257</v>
      </c>
    </row>
    <row r="11" spans="1:5">
      <c r="A11" s="27">
        <v>4</v>
      </c>
      <c r="B11" s="2" t="s">
        <v>16</v>
      </c>
      <c r="C11" s="1"/>
      <c r="D11" s="1"/>
      <c r="E11" s="28">
        <f t="shared" si="0"/>
        <v>0</v>
      </c>
    </row>
    <row r="12" spans="1:5">
      <c r="A12" s="27">
        <v>5</v>
      </c>
      <c r="B12" s="2" t="s">
        <v>17</v>
      </c>
      <c r="C12" s="1"/>
      <c r="D12" s="1"/>
      <c r="E12" s="28">
        <f t="shared" si="0"/>
        <v>0</v>
      </c>
    </row>
    <row r="13" spans="1:5">
      <c r="A13" s="27">
        <v>6</v>
      </c>
      <c r="B13" s="2" t="s">
        <v>18</v>
      </c>
      <c r="C13" s="1"/>
      <c r="D13" s="1">
        <v>1</v>
      </c>
      <c r="E13" s="28">
        <f t="shared" si="0"/>
        <v>1</v>
      </c>
    </row>
    <row r="14" spans="1:5">
      <c r="A14" s="27">
        <v>7</v>
      </c>
      <c r="B14" s="2" t="s">
        <v>19</v>
      </c>
      <c r="C14" s="1"/>
      <c r="D14" s="1"/>
      <c r="E14" s="28">
        <f t="shared" si="0"/>
        <v>0</v>
      </c>
    </row>
    <row r="15" spans="1:5">
      <c r="A15" s="27">
        <v>8</v>
      </c>
      <c r="B15" s="6" t="s">
        <v>20</v>
      </c>
      <c r="C15" s="1"/>
      <c r="D15" s="1"/>
      <c r="E15" s="28">
        <f t="shared" si="0"/>
        <v>0</v>
      </c>
    </row>
    <row r="16" spans="1:5">
      <c r="A16" s="27">
        <v>9</v>
      </c>
      <c r="B16" s="29" t="s">
        <v>21</v>
      </c>
      <c r="C16" s="1"/>
      <c r="D16" s="1"/>
      <c r="E16" s="28">
        <f t="shared" si="0"/>
        <v>0</v>
      </c>
    </row>
    <row r="17" spans="1:5">
      <c r="A17" s="27">
        <v>9.1</v>
      </c>
      <c r="B17" s="2" t="s">
        <v>22</v>
      </c>
      <c r="C17" s="1"/>
      <c r="D17" s="1"/>
      <c r="E17" s="28">
        <f t="shared" si="0"/>
        <v>0</v>
      </c>
    </row>
    <row r="18" spans="1:5">
      <c r="A18" s="27">
        <v>9.1999999999999993</v>
      </c>
      <c r="B18" s="2" t="s">
        <v>23</v>
      </c>
      <c r="C18" s="1"/>
      <c r="D18" s="1"/>
      <c r="E18" s="28">
        <f t="shared" si="0"/>
        <v>0</v>
      </c>
    </row>
    <row r="19" spans="1:5">
      <c r="A19" s="27">
        <v>10</v>
      </c>
      <c r="B19" s="2" t="s">
        <v>24</v>
      </c>
      <c r="C19" s="1"/>
      <c r="D19" s="1"/>
      <c r="E19" s="28">
        <f t="shared" si="0"/>
        <v>0</v>
      </c>
    </row>
    <row r="20" spans="1:5">
      <c r="A20" s="27">
        <v>11</v>
      </c>
      <c r="B20" s="6" t="s">
        <v>104</v>
      </c>
      <c r="C20" s="1"/>
      <c r="D20" s="1"/>
      <c r="E20" s="28">
        <f t="shared" si="0"/>
        <v>0</v>
      </c>
    </row>
    <row r="21" spans="1:5">
      <c r="A21" s="27">
        <v>12</v>
      </c>
      <c r="B21" s="6" t="s">
        <v>104</v>
      </c>
      <c r="C21" s="1"/>
      <c r="D21" s="1">
        <v>18</v>
      </c>
      <c r="E21" s="28">
        <f t="shared" si="0"/>
        <v>18</v>
      </c>
    </row>
    <row r="22" spans="1:5">
      <c r="A22" s="25" t="s">
        <v>25</v>
      </c>
      <c r="B22" s="12" t="s">
        <v>26</v>
      </c>
      <c r="C22" s="13">
        <f>SUM(C23,C26:C32,C36:C58,C60:C63)</f>
        <v>23036.1</v>
      </c>
      <c r="D22" s="13">
        <f>SUM(D23,D26:D32,D36:D58,D60:D63)</f>
        <v>23502.3</v>
      </c>
      <c r="E22" s="26">
        <f t="shared" si="0"/>
        <v>466.20000000000073</v>
      </c>
    </row>
    <row r="23" spans="1:5">
      <c r="A23" s="27">
        <v>1</v>
      </c>
      <c r="B23" s="2" t="s">
        <v>27</v>
      </c>
      <c r="C23" s="1">
        <v>14305.5</v>
      </c>
      <c r="D23" s="28">
        <v>15351.3</v>
      </c>
      <c r="E23" s="28">
        <f t="shared" si="0"/>
        <v>1045.7999999999993</v>
      </c>
    </row>
    <row r="24" spans="1:5">
      <c r="A24" s="30">
        <v>1.1000000000000001</v>
      </c>
      <c r="B24" s="4" t="s">
        <v>28</v>
      </c>
      <c r="C24" s="31">
        <v>106.7</v>
      </c>
      <c r="D24" s="32">
        <v>888.7</v>
      </c>
      <c r="E24" s="32">
        <f>D24-C24</f>
        <v>782</v>
      </c>
    </row>
    <row r="25" spans="1:5">
      <c r="A25" s="30">
        <v>1.2</v>
      </c>
      <c r="B25" s="4" t="s">
        <v>29</v>
      </c>
      <c r="C25" s="31"/>
      <c r="D25" s="32"/>
      <c r="E25" s="32">
        <f>D25-C25</f>
        <v>0</v>
      </c>
    </row>
    <row r="26" spans="1:5">
      <c r="A26" s="27">
        <v>2</v>
      </c>
      <c r="B26" s="2" t="s">
        <v>30</v>
      </c>
      <c r="C26" s="1">
        <v>6076</v>
      </c>
      <c r="D26" s="28">
        <v>6172.6</v>
      </c>
      <c r="E26" s="28">
        <f t="shared" si="0"/>
        <v>96.600000000000364</v>
      </c>
    </row>
    <row r="27" spans="1:5">
      <c r="A27" s="27">
        <v>3</v>
      </c>
      <c r="B27" s="2" t="s">
        <v>31</v>
      </c>
      <c r="C27" s="1">
        <v>1116.5999999999999</v>
      </c>
      <c r="D27" s="28">
        <v>858.8</v>
      </c>
      <c r="E27" s="28">
        <f t="shared" si="0"/>
        <v>-257.79999999999995</v>
      </c>
    </row>
    <row r="28" spans="1:5">
      <c r="A28" s="27">
        <v>4</v>
      </c>
      <c r="B28" s="2" t="s">
        <v>32</v>
      </c>
      <c r="C28" s="1">
        <v>524.20000000000005</v>
      </c>
      <c r="D28" s="1">
        <v>352.6</v>
      </c>
      <c r="E28" s="28">
        <f t="shared" si="0"/>
        <v>-171.60000000000002</v>
      </c>
    </row>
    <row r="29" spans="1:5">
      <c r="A29" s="27">
        <v>5</v>
      </c>
      <c r="B29" s="2" t="s">
        <v>33</v>
      </c>
      <c r="C29" s="1">
        <v>345.7</v>
      </c>
      <c r="D29" s="28">
        <v>301.7</v>
      </c>
      <c r="E29" s="28">
        <f t="shared" si="0"/>
        <v>-44</v>
      </c>
    </row>
    <row r="30" spans="1:5">
      <c r="A30" s="27">
        <v>6</v>
      </c>
      <c r="B30" s="2" t="s">
        <v>34</v>
      </c>
      <c r="C30" s="1">
        <v>25</v>
      </c>
      <c r="D30" s="28">
        <v>25</v>
      </c>
      <c r="E30" s="28">
        <f t="shared" si="0"/>
        <v>0</v>
      </c>
    </row>
    <row r="31" spans="1:5">
      <c r="A31" s="27">
        <v>7</v>
      </c>
      <c r="B31" s="2" t="s">
        <v>35</v>
      </c>
      <c r="C31" s="1">
        <v>30</v>
      </c>
      <c r="D31" s="28">
        <v>25</v>
      </c>
      <c r="E31" s="28">
        <f t="shared" si="0"/>
        <v>-5</v>
      </c>
    </row>
    <row r="32" spans="1:5">
      <c r="A32" s="27">
        <v>8</v>
      </c>
      <c r="B32" s="2" t="s">
        <v>36</v>
      </c>
      <c r="C32" s="1">
        <f>C33+C34+C35</f>
        <v>59.6</v>
      </c>
      <c r="D32" s="1">
        <f>D33+D34+D35</f>
        <v>51.4</v>
      </c>
      <c r="E32" s="28">
        <f t="shared" si="0"/>
        <v>-8.2000000000000028</v>
      </c>
    </row>
    <row r="33" spans="1:5">
      <c r="A33" s="30">
        <v>8.1</v>
      </c>
      <c r="B33" s="4" t="s">
        <v>37</v>
      </c>
      <c r="C33" s="31">
        <v>28.8</v>
      </c>
      <c r="D33" s="32">
        <v>24</v>
      </c>
      <c r="E33" s="32">
        <f t="shared" si="0"/>
        <v>-4.8000000000000007</v>
      </c>
    </row>
    <row r="34" spans="1:5">
      <c r="A34" s="30">
        <v>8.1999999999999993</v>
      </c>
      <c r="B34" s="4" t="s">
        <v>38</v>
      </c>
      <c r="C34" s="31">
        <v>3.8</v>
      </c>
      <c r="D34" s="32">
        <v>4.9000000000000004</v>
      </c>
      <c r="E34" s="32">
        <f t="shared" si="0"/>
        <v>1.1000000000000005</v>
      </c>
    </row>
    <row r="35" spans="1:5">
      <c r="A35" s="30">
        <v>8.3000000000000007</v>
      </c>
      <c r="B35" s="4" t="s">
        <v>39</v>
      </c>
      <c r="C35" s="31">
        <v>27</v>
      </c>
      <c r="D35" s="32">
        <v>22.5</v>
      </c>
      <c r="E35" s="32">
        <f t="shared" si="0"/>
        <v>-4.5</v>
      </c>
    </row>
    <row r="36" spans="1:5">
      <c r="A36" s="27">
        <v>9</v>
      </c>
      <c r="B36" s="2" t="s">
        <v>40</v>
      </c>
      <c r="C36" s="1"/>
      <c r="D36" s="28"/>
      <c r="E36" s="28">
        <f t="shared" si="0"/>
        <v>0</v>
      </c>
    </row>
    <row r="37" spans="1:5">
      <c r="A37" s="27">
        <v>10</v>
      </c>
      <c r="B37" s="2" t="s">
        <v>41</v>
      </c>
      <c r="C37" s="1">
        <v>367.5</v>
      </c>
      <c r="D37" s="28">
        <v>281.60000000000002</v>
      </c>
      <c r="E37" s="28">
        <f t="shared" si="0"/>
        <v>-85.899999999999977</v>
      </c>
    </row>
    <row r="38" spans="1:5">
      <c r="A38" s="27">
        <v>11</v>
      </c>
      <c r="B38" s="2" t="s">
        <v>42</v>
      </c>
      <c r="C38" s="1">
        <v>70</v>
      </c>
      <c r="D38" s="28">
        <v>73.3</v>
      </c>
      <c r="E38" s="28">
        <f t="shared" si="0"/>
        <v>3.2999999999999972</v>
      </c>
    </row>
    <row r="39" spans="1:5">
      <c r="A39" s="27">
        <v>12</v>
      </c>
      <c r="B39" s="3" t="s">
        <v>43</v>
      </c>
      <c r="C39" s="1"/>
      <c r="D39" s="28"/>
      <c r="E39" s="28">
        <f t="shared" si="0"/>
        <v>0</v>
      </c>
    </row>
    <row r="40" spans="1:5">
      <c r="A40" s="27">
        <v>13</v>
      </c>
      <c r="B40" s="2" t="s">
        <v>44</v>
      </c>
      <c r="C40" s="1"/>
      <c r="D40" s="28"/>
      <c r="E40" s="28">
        <f t="shared" si="0"/>
        <v>0</v>
      </c>
    </row>
    <row r="41" spans="1:5">
      <c r="A41" s="27">
        <v>14</v>
      </c>
      <c r="B41" s="2" t="s">
        <v>45</v>
      </c>
      <c r="C41" s="1"/>
      <c r="D41" s="28"/>
      <c r="E41" s="28">
        <f>D41-C41</f>
        <v>0</v>
      </c>
    </row>
    <row r="42" spans="1:5">
      <c r="A42" s="27">
        <v>15</v>
      </c>
      <c r="B42" s="2" t="s">
        <v>46</v>
      </c>
      <c r="C42" s="1"/>
      <c r="D42" s="28"/>
      <c r="E42" s="28">
        <f t="shared" si="0"/>
        <v>0</v>
      </c>
    </row>
    <row r="43" spans="1:5">
      <c r="A43" s="27">
        <v>16</v>
      </c>
      <c r="B43" s="2" t="s">
        <v>47</v>
      </c>
      <c r="C43" s="28"/>
      <c r="D43" s="28"/>
      <c r="E43" s="28">
        <f t="shared" si="0"/>
        <v>0</v>
      </c>
    </row>
    <row r="44" spans="1:5">
      <c r="A44" s="27">
        <v>17</v>
      </c>
      <c r="B44" s="2" t="s">
        <v>48</v>
      </c>
      <c r="C44" s="28">
        <v>45.5</v>
      </c>
      <c r="D44" s="28"/>
      <c r="E44" s="28">
        <f>D44-C44</f>
        <v>-45.5</v>
      </c>
    </row>
    <row r="45" spans="1:5">
      <c r="A45" s="27">
        <v>18</v>
      </c>
      <c r="B45" s="2" t="s">
        <v>49</v>
      </c>
      <c r="C45" s="28"/>
      <c r="D45" s="28"/>
      <c r="E45" s="28">
        <f>D45-C45</f>
        <v>0</v>
      </c>
    </row>
    <row r="46" spans="1:5">
      <c r="A46" s="27">
        <v>19</v>
      </c>
      <c r="B46" s="2" t="s">
        <v>50</v>
      </c>
      <c r="C46" s="28"/>
      <c r="D46" s="28"/>
      <c r="E46" s="28">
        <f>D46-C46</f>
        <v>0</v>
      </c>
    </row>
    <row r="47" spans="1:5">
      <c r="A47" s="27">
        <v>20</v>
      </c>
      <c r="B47" s="2" t="s">
        <v>51</v>
      </c>
      <c r="C47" s="1"/>
      <c r="D47" s="28"/>
      <c r="E47" s="28">
        <f t="shared" si="0"/>
        <v>0</v>
      </c>
    </row>
    <row r="48" spans="1:5">
      <c r="A48" s="27">
        <v>21</v>
      </c>
      <c r="B48" s="2" t="s">
        <v>52</v>
      </c>
      <c r="C48" s="1"/>
      <c r="D48" s="28"/>
      <c r="E48" s="28">
        <f t="shared" si="0"/>
        <v>0</v>
      </c>
    </row>
    <row r="49" spans="1:5">
      <c r="A49" s="27">
        <v>22</v>
      </c>
      <c r="B49" s="2" t="s">
        <v>53</v>
      </c>
      <c r="C49" s="28">
        <v>47.5</v>
      </c>
      <c r="D49" s="28"/>
      <c r="E49" s="28">
        <f t="shared" si="0"/>
        <v>-47.5</v>
      </c>
    </row>
    <row r="50" spans="1:5">
      <c r="A50" s="27">
        <v>23</v>
      </c>
      <c r="B50" s="2" t="s">
        <v>54</v>
      </c>
      <c r="C50" s="28">
        <v>3</v>
      </c>
      <c r="D50" s="28"/>
      <c r="E50" s="28">
        <f>D50-C50</f>
        <v>-3</v>
      </c>
    </row>
    <row r="51" spans="1:5">
      <c r="A51" s="27">
        <v>24</v>
      </c>
      <c r="B51" s="2" t="s">
        <v>55</v>
      </c>
      <c r="C51" s="28"/>
      <c r="D51" s="28"/>
      <c r="E51" s="28">
        <f>D51-C51</f>
        <v>0</v>
      </c>
    </row>
    <row r="52" spans="1:5">
      <c r="A52" s="27">
        <v>25</v>
      </c>
      <c r="B52" s="2" t="s">
        <v>56</v>
      </c>
      <c r="C52" s="28"/>
      <c r="D52" s="28"/>
      <c r="E52" s="28">
        <f>D52-C52</f>
        <v>0</v>
      </c>
    </row>
    <row r="53" spans="1:5">
      <c r="A53" s="27">
        <v>26</v>
      </c>
      <c r="B53" s="2" t="s">
        <v>57</v>
      </c>
      <c r="C53" s="28"/>
      <c r="D53" s="28"/>
      <c r="E53" s="28">
        <f t="shared" ref="E53:E58" si="1">D53-C53</f>
        <v>0</v>
      </c>
    </row>
    <row r="54" spans="1:5">
      <c r="A54" s="27">
        <v>27</v>
      </c>
      <c r="B54" s="33" t="s">
        <v>58</v>
      </c>
      <c r="C54" s="28"/>
      <c r="D54" s="28"/>
      <c r="E54" s="28">
        <f t="shared" si="1"/>
        <v>0</v>
      </c>
    </row>
    <row r="55" spans="1:5">
      <c r="A55" s="27">
        <v>28</v>
      </c>
      <c r="B55" s="2" t="s">
        <v>59</v>
      </c>
      <c r="C55" s="28">
        <v>20</v>
      </c>
      <c r="D55" s="28"/>
      <c r="E55" s="28">
        <f t="shared" si="1"/>
        <v>-20</v>
      </c>
    </row>
    <row r="56" spans="1:5">
      <c r="A56" s="27">
        <v>29</v>
      </c>
      <c r="B56" s="6"/>
      <c r="C56" s="28"/>
      <c r="D56" s="28"/>
      <c r="E56" s="28">
        <f>D56-C56</f>
        <v>0</v>
      </c>
    </row>
    <row r="57" spans="1:5">
      <c r="A57" s="27">
        <v>30</v>
      </c>
      <c r="B57" s="6"/>
      <c r="C57" s="28"/>
      <c r="D57" s="28"/>
      <c r="E57" s="28">
        <f t="shared" si="1"/>
        <v>0</v>
      </c>
    </row>
    <row r="58" spans="1:5">
      <c r="A58" s="27">
        <v>31</v>
      </c>
      <c r="B58" s="2" t="s">
        <v>60</v>
      </c>
      <c r="C58" s="28"/>
      <c r="D58" s="28"/>
      <c r="E58" s="28">
        <f t="shared" si="1"/>
        <v>0</v>
      </c>
    </row>
    <row r="59" spans="1:5">
      <c r="A59" s="32">
        <v>31.1</v>
      </c>
      <c r="B59" s="4" t="s">
        <v>61</v>
      </c>
      <c r="C59" s="32"/>
      <c r="D59" s="32"/>
      <c r="E59" s="32">
        <f>D59-C59</f>
        <v>0</v>
      </c>
    </row>
    <row r="60" spans="1:5">
      <c r="A60" s="27">
        <v>32</v>
      </c>
      <c r="B60" s="29" t="s">
        <v>62</v>
      </c>
      <c r="C60" s="32"/>
      <c r="D60" s="32"/>
      <c r="E60" s="32">
        <f>D60-C60</f>
        <v>0</v>
      </c>
    </row>
    <row r="61" spans="1:5">
      <c r="A61" s="27">
        <v>33</v>
      </c>
      <c r="B61" s="29" t="s">
        <v>63</v>
      </c>
      <c r="C61" s="28"/>
      <c r="D61" s="28"/>
      <c r="E61" s="32">
        <f>D61-C61</f>
        <v>0</v>
      </c>
    </row>
    <row r="62" spans="1:5">
      <c r="A62" s="27">
        <v>34</v>
      </c>
      <c r="B62" s="2" t="s">
        <v>64</v>
      </c>
      <c r="C62" s="28"/>
      <c r="D62" s="28"/>
      <c r="E62" s="28">
        <f>D62-C62</f>
        <v>0</v>
      </c>
    </row>
    <row r="63" spans="1:5">
      <c r="A63" s="27">
        <v>35</v>
      </c>
      <c r="B63" s="2" t="s">
        <v>107</v>
      </c>
      <c r="C63" s="28"/>
      <c r="D63" s="28">
        <v>9</v>
      </c>
      <c r="E63" s="28">
        <f>D63-C63</f>
        <v>9</v>
      </c>
    </row>
    <row r="64" spans="1:5">
      <c r="A64" s="25" t="s">
        <v>65</v>
      </c>
      <c r="B64" s="34" t="s">
        <v>66</v>
      </c>
      <c r="C64" s="26">
        <f>C7-C22</f>
        <v>-113.09999999999854</v>
      </c>
      <c r="D64" s="26">
        <f>D7-D22</f>
        <v>-2698.2999999999993</v>
      </c>
      <c r="E64" s="26">
        <f t="shared" si="0"/>
        <v>-2585.2000000000007</v>
      </c>
    </row>
    <row r="65" spans="1:5">
      <c r="A65" s="9"/>
      <c r="B65" s="33"/>
      <c r="C65" s="33"/>
      <c r="D65" s="33"/>
      <c r="E65" s="33"/>
    </row>
    <row r="66" spans="1:5">
      <c r="A66" s="9"/>
      <c r="B66" s="5" t="s">
        <v>67</v>
      </c>
      <c r="C66" s="33"/>
      <c r="D66" s="33"/>
      <c r="E66" s="33"/>
    </row>
    <row r="67" spans="1:5">
      <c r="A67" s="9"/>
      <c r="B67" s="33"/>
      <c r="C67" s="33"/>
      <c r="D67" s="33"/>
      <c r="E67" s="33"/>
    </row>
    <row r="68" spans="1:5" hidden="1">
      <c r="A68" s="9"/>
      <c r="B68" s="33"/>
      <c r="C68" s="33"/>
      <c r="D68" s="33"/>
      <c r="E68" s="33"/>
    </row>
    <row r="69" spans="1:5" hidden="1">
      <c r="A69" s="9"/>
      <c r="B69" s="33"/>
      <c r="C69" s="33"/>
      <c r="D69" s="33"/>
      <c r="E69" s="33"/>
    </row>
    <row r="70" spans="1:5" hidden="1">
      <c r="A70" s="9"/>
      <c r="B70" s="33"/>
      <c r="C70" s="33"/>
      <c r="D70" s="33"/>
      <c r="E70" s="33"/>
    </row>
    <row r="71" spans="1:5" ht="17.25" hidden="1">
      <c r="A71" s="9"/>
      <c r="B71" s="35" t="s">
        <v>68</v>
      </c>
      <c r="C71" s="36"/>
      <c r="D71" s="37" t="s">
        <v>105</v>
      </c>
      <c r="E71" s="37"/>
    </row>
    <row r="72" spans="1:5" hidden="1">
      <c r="A72" s="9"/>
      <c r="B72" s="38"/>
      <c r="C72" s="33"/>
      <c r="D72" s="39" t="s">
        <v>69</v>
      </c>
      <c r="E72" s="39"/>
    </row>
    <row r="73" spans="1:5" hidden="1">
      <c r="A73" s="9"/>
      <c r="B73" s="38"/>
      <c r="C73" s="33"/>
      <c r="D73" s="40"/>
      <c r="E73" s="40"/>
    </row>
    <row r="74" spans="1:5" ht="17.25" hidden="1">
      <c r="A74" s="9"/>
      <c r="B74" s="35" t="s">
        <v>70</v>
      </c>
      <c r="C74" s="36"/>
      <c r="D74" s="41" t="s">
        <v>0</v>
      </c>
      <c r="E74" s="41"/>
    </row>
    <row r="75" spans="1:5" hidden="1">
      <c r="A75" s="9"/>
      <c r="B75" s="33"/>
      <c r="C75" s="33"/>
      <c r="D75" s="39" t="s">
        <v>69</v>
      </c>
      <c r="E75" s="39"/>
    </row>
    <row r="76" spans="1:5" hidden="1">
      <c r="A76" s="9"/>
      <c r="B76" s="11" t="s">
        <v>71</v>
      </c>
      <c r="C76" s="33"/>
      <c r="D76" s="33"/>
      <c r="E76" s="33"/>
    </row>
  </sheetData>
  <sheetProtection password="CC39" sheet="1" objects="1" scenarios="1"/>
  <mergeCells count="9">
    <mergeCell ref="D72:E72"/>
    <mergeCell ref="D74:E74"/>
    <mergeCell ref="D75:E75"/>
    <mergeCell ref="A1:E1"/>
    <mergeCell ref="A2:B2"/>
    <mergeCell ref="D2:E2"/>
    <mergeCell ref="A3:E3"/>
    <mergeCell ref="A4:E4"/>
    <mergeCell ref="D71:E71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"/>
  <sheetViews>
    <sheetView tabSelected="1" view="pageBreakPreview" topLeftCell="A4" zoomScaleSheetLayoutView="100" workbookViewId="0">
      <selection activeCell="A4" sqref="A1:XFD1048576"/>
    </sheetView>
  </sheetViews>
  <sheetFormatPr defaultRowHeight="15"/>
  <cols>
    <col min="1" max="1" width="6.140625" style="15" customWidth="1"/>
    <col min="2" max="2" width="52.42578125" style="15" customWidth="1"/>
    <col min="3" max="3" width="16.7109375" style="15" customWidth="1"/>
    <col min="4" max="4" width="17" style="15" customWidth="1"/>
    <col min="5" max="5" width="14.42578125" style="15" customWidth="1"/>
    <col min="6" max="16384" width="9.140625" style="15"/>
  </cols>
  <sheetData>
    <row r="1" spans="1:5" ht="20.25">
      <c r="A1" s="14" t="s">
        <v>72</v>
      </c>
      <c r="B1" s="14"/>
      <c r="C1" s="14"/>
      <c r="D1" s="14"/>
      <c r="E1" s="14"/>
    </row>
    <row r="2" spans="1:5" ht="17.25">
      <c r="A2" s="16" t="s">
        <v>2</v>
      </c>
      <c r="B2" s="16"/>
      <c r="C2" s="17">
        <v>81</v>
      </c>
      <c r="D2" s="18" t="s">
        <v>3</v>
      </c>
      <c r="E2" s="18"/>
    </row>
    <row r="3" spans="1:5" ht="17.25" customHeight="1">
      <c r="A3" s="19" t="s">
        <v>73</v>
      </c>
      <c r="B3" s="19"/>
      <c r="C3" s="19"/>
      <c r="D3" s="19"/>
      <c r="E3" s="19"/>
    </row>
    <row r="4" spans="1:5" ht="18">
      <c r="A4" s="20" t="s">
        <v>106</v>
      </c>
      <c r="B4" s="20"/>
      <c r="C4" s="20"/>
      <c r="D4" s="20"/>
      <c r="E4" s="20"/>
    </row>
    <row r="5" spans="1:5" ht="17.25">
      <c r="A5" s="42"/>
      <c r="B5" s="42"/>
      <c r="C5" s="43"/>
      <c r="D5" s="43"/>
      <c r="E5" s="44" t="s">
        <v>74</v>
      </c>
    </row>
    <row r="6" spans="1:5" ht="70.5">
      <c r="A6" s="21" t="s">
        <v>6</v>
      </c>
      <c r="B6" s="22" t="s">
        <v>7</v>
      </c>
      <c r="C6" s="23" t="s">
        <v>8</v>
      </c>
      <c r="D6" s="23" t="s">
        <v>9</v>
      </c>
      <c r="E6" s="24" t="s">
        <v>10</v>
      </c>
    </row>
    <row r="7" spans="1:5" ht="34.5">
      <c r="A7" s="45" t="s">
        <v>11</v>
      </c>
      <c r="B7" s="46" t="s">
        <v>75</v>
      </c>
      <c r="C7" s="47">
        <v>1554.1</v>
      </c>
      <c r="D7" s="47">
        <v>1554.1</v>
      </c>
      <c r="E7" s="47">
        <f>D7-C7</f>
        <v>0</v>
      </c>
    </row>
    <row r="8" spans="1:5" ht="34.5">
      <c r="A8" s="45" t="s">
        <v>25</v>
      </c>
      <c r="B8" s="46" t="s">
        <v>76</v>
      </c>
      <c r="C8" s="47">
        <f>C9+C10+C11+C12+C13+C14+C15+C16+C17+C18+C19+C20</f>
        <v>20766</v>
      </c>
      <c r="D8" s="47">
        <f>D9+D10+D11+D12+D13+D14+D15+D16+D17+D18+D19+D20</f>
        <v>20786</v>
      </c>
      <c r="E8" s="47">
        <f t="shared" ref="E8:E20" si="0">D8-C8</f>
        <v>20</v>
      </c>
    </row>
    <row r="9" spans="1:5" ht="17.25">
      <c r="A9" s="27">
        <v>1</v>
      </c>
      <c r="B9" s="6" t="s">
        <v>13</v>
      </c>
      <c r="C9" s="48">
        <v>20520</v>
      </c>
      <c r="D9" s="28">
        <v>19405</v>
      </c>
      <c r="E9" s="47">
        <f t="shared" si="0"/>
        <v>-1115</v>
      </c>
    </row>
    <row r="10" spans="1:5" ht="17.25">
      <c r="A10" s="27">
        <v>2</v>
      </c>
      <c r="B10" s="6" t="s">
        <v>14</v>
      </c>
      <c r="C10" s="48"/>
      <c r="D10" s="28"/>
      <c r="E10" s="47">
        <f t="shared" si="0"/>
        <v>0</v>
      </c>
    </row>
    <row r="11" spans="1:5" ht="17.25">
      <c r="A11" s="27">
        <v>3</v>
      </c>
      <c r="B11" s="2" t="s">
        <v>15</v>
      </c>
      <c r="C11" s="48">
        <v>246</v>
      </c>
      <c r="D11" s="28">
        <v>1380</v>
      </c>
      <c r="E11" s="47">
        <f t="shared" si="0"/>
        <v>1134</v>
      </c>
    </row>
    <row r="12" spans="1:5" ht="17.25">
      <c r="A12" s="27">
        <v>4</v>
      </c>
      <c r="B12" s="6" t="s">
        <v>16</v>
      </c>
      <c r="C12" s="48"/>
      <c r="D12" s="48"/>
      <c r="E12" s="47">
        <f t="shared" si="0"/>
        <v>0</v>
      </c>
    </row>
    <row r="13" spans="1:5" ht="17.25">
      <c r="A13" s="27">
        <v>5</v>
      </c>
      <c r="B13" s="2" t="s">
        <v>17</v>
      </c>
      <c r="C13" s="48"/>
      <c r="D13" s="48"/>
      <c r="E13" s="47">
        <f t="shared" si="0"/>
        <v>0</v>
      </c>
    </row>
    <row r="14" spans="1:5" ht="17.25">
      <c r="A14" s="27">
        <v>6</v>
      </c>
      <c r="B14" s="6" t="s">
        <v>18</v>
      </c>
      <c r="C14" s="48"/>
      <c r="D14" s="48">
        <v>1</v>
      </c>
      <c r="E14" s="47">
        <f t="shared" si="0"/>
        <v>1</v>
      </c>
    </row>
    <row r="15" spans="1:5" ht="17.25">
      <c r="A15" s="27">
        <v>7</v>
      </c>
      <c r="B15" s="6" t="s">
        <v>19</v>
      </c>
      <c r="C15" s="48"/>
      <c r="D15" s="48"/>
      <c r="E15" s="47">
        <f t="shared" si="0"/>
        <v>0</v>
      </c>
    </row>
    <row r="16" spans="1:5" ht="17.25">
      <c r="A16" s="27">
        <v>8</v>
      </c>
      <c r="B16" s="6" t="s">
        <v>20</v>
      </c>
      <c r="C16" s="48"/>
      <c r="D16" s="48"/>
      <c r="E16" s="47">
        <f t="shared" si="0"/>
        <v>0</v>
      </c>
    </row>
    <row r="17" spans="1:5" ht="17.25">
      <c r="A17" s="27">
        <v>9</v>
      </c>
      <c r="B17" s="6" t="s">
        <v>77</v>
      </c>
      <c r="C17" s="48"/>
      <c r="D17" s="48"/>
      <c r="E17" s="47">
        <f t="shared" si="0"/>
        <v>0</v>
      </c>
    </row>
    <row r="18" spans="1:5" ht="17.25">
      <c r="A18" s="27">
        <v>10</v>
      </c>
      <c r="B18" s="6" t="s">
        <v>24</v>
      </c>
      <c r="C18" s="48"/>
      <c r="D18" s="48"/>
      <c r="E18" s="47">
        <f t="shared" si="0"/>
        <v>0</v>
      </c>
    </row>
    <row r="19" spans="1:5" ht="17.25">
      <c r="A19" s="27">
        <v>11</v>
      </c>
      <c r="B19" s="6"/>
      <c r="C19" s="48"/>
      <c r="D19" s="48"/>
      <c r="E19" s="47">
        <f t="shared" si="0"/>
        <v>0</v>
      </c>
    </row>
    <row r="20" spans="1:5" ht="17.25">
      <c r="A20" s="27">
        <v>12</v>
      </c>
      <c r="B20" s="6"/>
      <c r="C20" s="48"/>
      <c r="D20" s="48"/>
      <c r="E20" s="47">
        <f t="shared" si="0"/>
        <v>0</v>
      </c>
    </row>
    <row r="21" spans="1:5" ht="34.5">
      <c r="A21" s="45" t="s">
        <v>65</v>
      </c>
      <c r="B21" s="46" t="s">
        <v>78</v>
      </c>
      <c r="C21" s="47">
        <f>C22+C65+C77</f>
        <v>20376.100000000002</v>
      </c>
      <c r="D21" s="47">
        <f>D22+D65+D77</f>
        <v>19406.600000000002</v>
      </c>
      <c r="E21" s="47">
        <f>D21-C21</f>
        <v>-969.5</v>
      </c>
    </row>
    <row r="22" spans="1:5" ht="17.25">
      <c r="A22" s="45" t="s">
        <v>79</v>
      </c>
      <c r="B22" s="46" t="s">
        <v>80</v>
      </c>
      <c r="C22" s="47">
        <f>C23+C26+C27+C28+C29+C30+C31+C32+C36+C37+C38+C39+C40+C41+C42+C43+C44+C45+C46+C47+C48+C49+C50+C51+C52+C53+C54+C55+C56+C57+C58+C62+C63+C64</f>
        <v>20376.100000000002</v>
      </c>
      <c r="D22" s="47">
        <f>D23+D26+D27+D28+D29+D30+D31+D32+D36+D37+D38+D39+D40+D41+D42+D43+D44+D45+D46+D47+D48+D49+D50+D51+D52+D53+D54+D55+D56+D57+D58+D62+D63+D64</f>
        <v>19406.600000000002</v>
      </c>
      <c r="E22" s="47">
        <f t="shared" ref="E22:E80" si="1">D22-C22</f>
        <v>-969.5</v>
      </c>
    </row>
    <row r="23" spans="1:5" ht="17.25" customHeight="1">
      <c r="A23" s="27">
        <v>1</v>
      </c>
      <c r="B23" s="2" t="s">
        <v>27</v>
      </c>
      <c r="C23" s="48">
        <v>12555.6</v>
      </c>
      <c r="D23" s="48">
        <v>12555.2</v>
      </c>
      <c r="E23" s="47">
        <f t="shared" si="1"/>
        <v>-0.3999999999996362</v>
      </c>
    </row>
    <row r="24" spans="1:5" ht="17.25">
      <c r="A24" s="30">
        <v>1.1000000000000001</v>
      </c>
      <c r="B24" s="4" t="s">
        <v>28</v>
      </c>
      <c r="C24" s="48">
        <v>213.04</v>
      </c>
      <c r="D24" s="48">
        <v>793.2</v>
      </c>
      <c r="E24" s="47">
        <f t="shared" si="1"/>
        <v>580.16000000000008</v>
      </c>
    </row>
    <row r="25" spans="1:5" ht="17.25">
      <c r="A25" s="30">
        <v>1.2</v>
      </c>
      <c r="B25" s="4" t="s">
        <v>29</v>
      </c>
      <c r="C25" s="49"/>
      <c r="D25" s="49"/>
      <c r="E25" s="47">
        <f t="shared" si="1"/>
        <v>0</v>
      </c>
    </row>
    <row r="26" spans="1:5" ht="17.25">
      <c r="A26" s="27">
        <v>2</v>
      </c>
      <c r="B26" s="2" t="s">
        <v>30</v>
      </c>
      <c r="C26" s="48">
        <v>4998.3999999999996</v>
      </c>
      <c r="D26" s="48">
        <v>4875.8999999999996</v>
      </c>
      <c r="E26" s="47">
        <f t="shared" si="1"/>
        <v>-122.5</v>
      </c>
    </row>
    <row r="27" spans="1:5" ht="17.25">
      <c r="A27" s="27">
        <v>3</v>
      </c>
      <c r="B27" s="2" t="s">
        <v>31</v>
      </c>
      <c r="C27" s="48">
        <v>1189.8</v>
      </c>
      <c r="D27" s="48">
        <v>730.9</v>
      </c>
      <c r="E27" s="47">
        <f t="shared" si="1"/>
        <v>-458.9</v>
      </c>
    </row>
    <row r="28" spans="1:5" ht="17.25">
      <c r="A28" s="27">
        <v>4</v>
      </c>
      <c r="B28" s="2" t="s">
        <v>32</v>
      </c>
      <c r="C28" s="48">
        <v>544.20000000000005</v>
      </c>
      <c r="D28" s="48">
        <v>352.6</v>
      </c>
      <c r="E28" s="47">
        <f t="shared" si="1"/>
        <v>-191.60000000000002</v>
      </c>
    </row>
    <row r="29" spans="1:5" ht="17.25">
      <c r="A29" s="27">
        <v>5</v>
      </c>
      <c r="B29" s="2" t="s">
        <v>33</v>
      </c>
      <c r="C29" s="48">
        <v>191.7</v>
      </c>
      <c r="D29" s="48">
        <v>283.7</v>
      </c>
      <c r="E29" s="47">
        <f t="shared" si="1"/>
        <v>92</v>
      </c>
    </row>
    <row r="30" spans="1:5" ht="17.25">
      <c r="A30" s="27">
        <v>6</v>
      </c>
      <c r="B30" s="2" t="s">
        <v>34</v>
      </c>
      <c r="C30" s="48">
        <v>24.9</v>
      </c>
      <c r="D30" s="48">
        <v>49.9</v>
      </c>
      <c r="E30" s="47">
        <f t="shared" si="1"/>
        <v>25</v>
      </c>
    </row>
    <row r="31" spans="1:5" ht="17.25">
      <c r="A31" s="27">
        <v>7</v>
      </c>
      <c r="B31" s="2" t="s">
        <v>35</v>
      </c>
      <c r="C31" s="48">
        <v>30</v>
      </c>
      <c r="D31" s="48">
        <v>25</v>
      </c>
      <c r="E31" s="47">
        <f t="shared" si="1"/>
        <v>-5</v>
      </c>
    </row>
    <row r="32" spans="1:5" ht="17.25">
      <c r="A32" s="27">
        <v>8</v>
      </c>
      <c r="B32" s="2" t="s">
        <v>36</v>
      </c>
      <c r="C32" s="48">
        <f>C33+C34+C35</f>
        <v>60.6</v>
      </c>
      <c r="D32" s="48">
        <f>D33+D34+D35</f>
        <v>51.400000000000006</v>
      </c>
      <c r="E32" s="47">
        <f t="shared" si="1"/>
        <v>-9.1999999999999957</v>
      </c>
    </row>
    <row r="33" spans="1:7" ht="17.25">
      <c r="A33" s="30">
        <v>8.1</v>
      </c>
      <c r="B33" s="4" t="s">
        <v>37</v>
      </c>
      <c r="C33" s="49">
        <v>28.8</v>
      </c>
      <c r="D33" s="49">
        <v>28.8</v>
      </c>
      <c r="E33" s="47">
        <f t="shared" si="1"/>
        <v>0</v>
      </c>
    </row>
    <row r="34" spans="1:7" ht="17.25">
      <c r="A34" s="30">
        <v>8.1999999999999993</v>
      </c>
      <c r="B34" s="4" t="s">
        <v>38</v>
      </c>
      <c r="C34" s="49">
        <v>4.8</v>
      </c>
      <c r="D34" s="49">
        <v>0.1</v>
      </c>
      <c r="E34" s="47">
        <f t="shared" si="1"/>
        <v>-4.7</v>
      </c>
      <c r="G34" s="50"/>
    </row>
    <row r="35" spans="1:7" ht="17.25">
      <c r="A35" s="30">
        <v>8.3000000000000007</v>
      </c>
      <c r="B35" s="4" t="s">
        <v>39</v>
      </c>
      <c r="C35" s="49">
        <v>27</v>
      </c>
      <c r="D35" s="49">
        <v>22.5</v>
      </c>
      <c r="E35" s="47">
        <f t="shared" si="1"/>
        <v>-4.5</v>
      </c>
    </row>
    <row r="36" spans="1:7" ht="17.25">
      <c r="A36" s="27">
        <v>9</v>
      </c>
      <c r="B36" s="2" t="s">
        <v>40</v>
      </c>
      <c r="C36" s="48"/>
      <c r="D36" s="48"/>
      <c r="E36" s="47">
        <f t="shared" si="1"/>
        <v>0</v>
      </c>
    </row>
    <row r="37" spans="1:7" ht="17.25">
      <c r="A37" s="27">
        <v>10</v>
      </c>
      <c r="B37" s="2" t="s">
        <v>41</v>
      </c>
      <c r="C37" s="48">
        <v>367.5</v>
      </c>
      <c r="D37" s="48">
        <v>194.2</v>
      </c>
      <c r="E37" s="47">
        <f t="shared" si="1"/>
        <v>-173.3</v>
      </c>
    </row>
    <row r="38" spans="1:7" ht="17.25">
      <c r="A38" s="27">
        <v>11</v>
      </c>
      <c r="B38" s="2" t="s">
        <v>42</v>
      </c>
      <c r="C38" s="48">
        <v>32.700000000000003</v>
      </c>
      <c r="D38" s="48">
        <v>37.6</v>
      </c>
      <c r="E38" s="47">
        <f t="shared" si="1"/>
        <v>4.8999999999999986</v>
      </c>
    </row>
    <row r="39" spans="1:7" ht="17.25">
      <c r="A39" s="27">
        <v>12</v>
      </c>
      <c r="B39" s="3" t="s">
        <v>43</v>
      </c>
      <c r="C39" s="48"/>
      <c r="D39" s="48"/>
      <c r="E39" s="47">
        <f t="shared" si="1"/>
        <v>0</v>
      </c>
    </row>
    <row r="40" spans="1:7" ht="17.25">
      <c r="A40" s="27">
        <v>13</v>
      </c>
      <c r="B40" s="2" t="s">
        <v>44</v>
      </c>
      <c r="C40" s="48"/>
      <c r="D40" s="48"/>
      <c r="E40" s="47">
        <f t="shared" si="1"/>
        <v>0</v>
      </c>
    </row>
    <row r="41" spans="1:7" ht="17.25">
      <c r="A41" s="27">
        <v>14</v>
      </c>
      <c r="B41" s="2" t="s">
        <v>45</v>
      </c>
      <c r="C41" s="48"/>
      <c r="D41" s="48"/>
      <c r="E41" s="47">
        <f t="shared" si="1"/>
        <v>0</v>
      </c>
    </row>
    <row r="42" spans="1:7" ht="17.25">
      <c r="A42" s="27">
        <v>15</v>
      </c>
      <c r="B42" s="2" t="s">
        <v>46</v>
      </c>
      <c r="C42" s="48"/>
      <c r="D42" s="48"/>
      <c r="E42" s="47">
        <f t="shared" si="1"/>
        <v>0</v>
      </c>
    </row>
    <row r="43" spans="1:7" ht="17.25">
      <c r="A43" s="27">
        <v>16</v>
      </c>
      <c r="B43" s="2" t="s">
        <v>47</v>
      </c>
      <c r="C43" s="48"/>
      <c r="D43" s="48"/>
      <c r="E43" s="47">
        <f t="shared" si="1"/>
        <v>0</v>
      </c>
    </row>
    <row r="44" spans="1:7" ht="17.25">
      <c r="A44" s="27">
        <v>17</v>
      </c>
      <c r="B44" s="2" t="s">
        <v>48</v>
      </c>
      <c r="C44" s="48"/>
      <c r="D44" s="48"/>
      <c r="E44" s="47">
        <f t="shared" si="1"/>
        <v>0</v>
      </c>
    </row>
    <row r="45" spans="1:7" ht="17.25">
      <c r="A45" s="27">
        <v>18</v>
      </c>
      <c r="B45" s="2" t="s">
        <v>49</v>
      </c>
      <c r="C45" s="48"/>
      <c r="D45" s="48"/>
      <c r="E45" s="47">
        <f t="shared" si="1"/>
        <v>0</v>
      </c>
    </row>
    <row r="46" spans="1:7" ht="17.25">
      <c r="A46" s="27">
        <v>19</v>
      </c>
      <c r="B46" s="2" t="s">
        <v>50</v>
      </c>
      <c r="C46" s="48"/>
      <c r="D46" s="48"/>
      <c r="E46" s="47">
        <f t="shared" si="1"/>
        <v>0</v>
      </c>
    </row>
    <row r="47" spans="1:7" ht="17.25">
      <c r="A47" s="27">
        <v>20</v>
      </c>
      <c r="B47" s="2" t="s">
        <v>51</v>
      </c>
      <c r="C47" s="48"/>
      <c r="D47" s="48"/>
      <c r="E47" s="47">
        <f t="shared" si="1"/>
        <v>0</v>
      </c>
    </row>
    <row r="48" spans="1:7" ht="17.25">
      <c r="A48" s="27">
        <v>21</v>
      </c>
      <c r="B48" s="2" t="s">
        <v>52</v>
      </c>
      <c r="C48" s="48"/>
      <c r="D48" s="48"/>
      <c r="E48" s="47">
        <f t="shared" si="1"/>
        <v>0</v>
      </c>
    </row>
    <row r="49" spans="1:5" ht="17.25">
      <c r="A49" s="27">
        <v>22</v>
      </c>
      <c r="B49" s="2" t="s">
        <v>53</v>
      </c>
      <c r="C49" s="48">
        <v>95</v>
      </c>
      <c r="D49" s="48"/>
      <c r="E49" s="47">
        <f t="shared" si="1"/>
        <v>-95</v>
      </c>
    </row>
    <row r="50" spans="1:5" ht="17.25">
      <c r="A50" s="27">
        <v>23</v>
      </c>
      <c r="B50" s="2" t="s">
        <v>54</v>
      </c>
      <c r="C50" s="48"/>
      <c r="D50" s="48"/>
      <c r="E50" s="47">
        <f t="shared" si="1"/>
        <v>0</v>
      </c>
    </row>
    <row r="51" spans="1:5" ht="17.25">
      <c r="A51" s="27">
        <v>24</v>
      </c>
      <c r="B51" s="2" t="s">
        <v>55</v>
      </c>
      <c r="C51" s="48"/>
      <c r="D51" s="48"/>
      <c r="E51" s="47">
        <f t="shared" si="1"/>
        <v>0</v>
      </c>
    </row>
    <row r="52" spans="1:5" ht="17.25">
      <c r="A52" s="27">
        <v>25</v>
      </c>
      <c r="B52" s="2" t="s">
        <v>56</v>
      </c>
      <c r="C52" s="48"/>
      <c r="D52" s="48"/>
      <c r="E52" s="47">
        <f t="shared" si="1"/>
        <v>0</v>
      </c>
    </row>
    <row r="53" spans="1:5" ht="17.25">
      <c r="A53" s="27">
        <v>26</v>
      </c>
      <c r="B53" s="2" t="s">
        <v>57</v>
      </c>
      <c r="C53" s="48"/>
      <c r="D53" s="48"/>
      <c r="E53" s="47">
        <f t="shared" si="1"/>
        <v>0</v>
      </c>
    </row>
    <row r="54" spans="1:5" ht="17.25">
      <c r="A54" s="27">
        <v>27</v>
      </c>
      <c r="B54" s="33" t="s">
        <v>58</v>
      </c>
      <c r="C54" s="48"/>
      <c r="D54" s="48"/>
      <c r="E54" s="47">
        <f t="shared" si="1"/>
        <v>0</v>
      </c>
    </row>
    <row r="55" spans="1:5" ht="17.25">
      <c r="A55" s="27">
        <v>28</v>
      </c>
      <c r="B55" s="2" t="s">
        <v>59</v>
      </c>
      <c r="C55" s="48">
        <v>40</v>
      </c>
      <c r="D55" s="48"/>
      <c r="E55" s="47">
        <f t="shared" si="1"/>
        <v>-40</v>
      </c>
    </row>
    <row r="56" spans="1:5" ht="17.25">
      <c r="A56" s="27">
        <v>29</v>
      </c>
      <c r="B56" s="6"/>
      <c r="C56" s="48"/>
      <c r="D56" s="48"/>
      <c r="E56" s="47">
        <f t="shared" si="1"/>
        <v>0</v>
      </c>
    </row>
    <row r="57" spans="1:5" ht="17.25">
      <c r="A57" s="27">
        <v>30</v>
      </c>
      <c r="B57" s="6"/>
      <c r="C57" s="48"/>
      <c r="D57" s="48"/>
      <c r="E57" s="47">
        <f t="shared" si="1"/>
        <v>0</v>
      </c>
    </row>
    <row r="58" spans="1:5" ht="17.25">
      <c r="A58" s="27">
        <v>31</v>
      </c>
      <c r="B58" s="3" t="s">
        <v>81</v>
      </c>
      <c r="C58" s="48">
        <f>C59+C60+C61</f>
        <v>0</v>
      </c>
      <c r="D58" s="48">
        <f>D59+D60+D61</f>
        <v>0</v>
      </c>
      <c r="E58" s="47">
        <f t="shared" si="1"/>
        <v>0</v>
      </c>
    </row>
    <row r="59" spans="1:5" ht="17.25">
      <c r="A59" s="51">
        <v>31.1</v>
      </c>
      <c r="B59" s="52" t="s">
        <v>82</v>
      </c>
      <c r="C59" s="49"/>
      <c r="D59" s="49"/>
      <c r="E59" s="47">
        <f t="shared" si="1"/>
        <v>0</v>
      </c>
    </row>
    <row r="60" spans="1:5" ht="17.25">
      <c r="A60" s="51">
        <v>31.2</v>
      </c>
      <c r="B60" s="52" t="s">
        <v>83</v>
      </c>
      <c r="C60" s="49"/>
      <c r="D60" s="49"/>
      <c r="E60" s="47">
        <f t="shared" si="1"/>
        <v>0</v>
      </c>
    </row>
    <row r="61" spans="1:5" ht="17.25">
      <c r="A61" s="51">
        <v>31.3</v>
      </c>
      <c r="B61" s="53" t="s">
        <v>84</v>
      </c>
      <c r="C61" s="49"/>
      <c r="D61" s="49"/>
      <c r="E61" s="47">
        <f t="shared" si="1"/>
        <v>0</v>
      </c>
    </row>
    <row r="62" spans="1:5" ht="17.25">
      <c r="A62" s="54">
        <v>32</v>
      </c>
      <c r="B62" s="29" t="s">
        <v>63</v>
      </c>
      <c r="C62" s="48"/>
      <c r="D62" s="48"/>
      <c r="E62" s="47">
        <f t="shared" si="1"/>
        <v>0</v>
      </c>
    </row>
    <row r="63" spans="1:5" ht="17.25">
      <c r="A63" s="54">
        <v>33</v>
      </c>
      <c r="B63" s="3" t="s">
        <v>85</v>
      </c>
      <c r="C63" s="48">
        <v>245.7</v>
      </c>
      <c r="D63" s="48">
        <v>241.2</v>
      </c>
      <c r="E63" s="47">
        <f t="shared" si="1"/>
        <v>-4.5</v>
      </c>
    </row>
    <row r="64" spans="1:5" ht="17.25">
      <c r="A64" s="54">
        <v>34</v>
      </c>
      <c r="B64" s="6" t="s">
        <v>86</v>
      </c>
      <c r="C64" s="48"/>
      <c r="D64" s="48">
        <v>9</v>
      </c>
      <c r="E64" s="47">
        <f t="shared" si="1"/>
        <v>9</v>
      </c>
    </row>
    <row r="65" spans="1:5" ht="17.25">
      <c r="A65" s="45" t="s">
        <v>87</v>
      </c>
      <c r="B65" s="46" t="s">
        <v>88</v>
      </c>
      <c r="C65" s="47">
        <f>C66+C73+C76</f>
        <v>0</v>
      </c>
      <c r="D65" s="47">
        <f>D66+D73+D76</f>
        <v>0</v>
      </c>
      <c r="E65" s="47">
        <f t="shared" si="1"/>
        <v>0</v>
      </c>
    </row>
    <row r="66" spans="1:5" ht="17.25">
      <c r="A66" s="54">
        <v>1</v>
      </c>
      <c r="B66" s="8" t="s">
        <v>89</v>
      </c>
      <c r="C66" s="48">
        <f>C67+C68+C69+C70+C71+C72</f>
        <v>0</v>
      </c>
      <c r="D66" s="48">
        <f>D67+D68+D69+D70+D71+D72</f>
        <v>0</v>
      </c>
      <c r="E66" s="47">
        <f t="shared" si="1"/>
        <v>0</v>
      </c>
    </row>
    <row r="67" spans="1:5" ht="17.25">
      <c r="A67" s="51">
        <v>1.1000000000000001</v>
      </c>
      <c r="B67" s="7" t="s">
        <v>90</v>
      </c>
      <c r="C67" s="49"/>
      <c r="D67" s="49"/>
      <c r="E67" s="47">
        <f t="shared" si="1"/>
        <v>0</v>
      </c>
    </row>
    <row r="68" spans="1:5" ht="17.25">
      <c r="A68" s="51">
        <v>1.2</v>
      </c>
      <c r="B68" s="7" t="s">
        <v>91</v>
      </c>
      <c r="C68" s="49"/>
      <c r="D68" s="49"/>
      <c r="E68" s="47">
        <f t="shared" si="1"/>
        <v>0</v>
      </c>
    </row>
    <row r="69" spans="1:5" ht="17.25">
      <c r="A69" s="51">
        <v>1.3</v>
      </c>
      <c r="B69" s="7" t="s">
        <v>92</v>
      </c>
      <c r="C69" s="49"/>
      <c r="D69" s="49"/>
      <c r="E69" s="47">
        <f t="shared" si="1"/>
        <v>0</v>
      </c>
    </row>
    <row r="70" spans="1:5" ht="17.25">
      <c r="A70" s="51">
        <v>1.4</v>
      </c>
      <c r="B70" s="7" t="s">
        <v>93</v>
      </c>
      <c r="C70" s="49"/>
      <c r="D70" s="49"/>
      <c r="E70" s="47">
        <f t="shared" si="1"/>
        <v>0</v>
      </c>
    </row>
    <row r="71" spans="1:5" ht="17.25">
      <c r="A71" s="51">
        <v>1.5</v>
      </c>
      <c r="B71" s="7" t="s">
        <v>94</v>
      </c>
      <c r="C71" s="49"/>
      <c r="D71" s="49"/>
      <c r="E71" s="47">
        <f t="shared" si="1"/>
        <v>0</v>
      </c>
    </row>
    <row r="72" spans="1:5" ht="17.25">
      <c r="A72" s="51">
        <v>1.6</v>
      </c>
      <c r="B72" s="7"/>
      <c r="C72" s="49"/>
      <c r="D72" s="49"/>
      <c r="E72" s="47">
        <f t="shared" si="1"/>
        <v>0</v>
      </c>
    </row>
    <row r="73" spans="1:5" ht="27">
      <c r="A73" s="54">
        <v>2</v>
      </c>
      <c r="B73" s="8" t="s">
        <v>95</v>
      </c>
      <c r="C73" s="48">
        <f>C74+C75</f>
        <v>0</v>
      </c>
      <c r="D73" s="48">
        <f>D74+D75</f>
        <v>0</v>
      </c>
      <c r="E73" s="47">
        <f t="shared" si="1"/>
        <v>0</v>
      </c>
    </row>
    <row r="74" spans="1:5" ht="17.25">
      <c r="A74" s="51">
        <v>2.1</v>
      </c>
      <c r="B74" s="7" t="s">
        <v>96</v>
      </c>
      <c r="C74" s="49"/>
      <c r="D74" s="49"/>
      <c r="E74" s="47">
        <f t="shared" si="1"/>
        <v>0</v>
      </c>
    </row>
    <row r="75" spans="1:5" ht="17.25">
      <c r="A75" s="51">
        <v>2.2000000000000002</v>
      </c>
      <c r="B75" s="7" t="s">
        <v>97</v>
      </c>
      <c r="C75" s="49"/>
      <c r="D75" s="49"/>
      <c r="E75" s="47">
        <f t="shared" si="1"/>
        <v>0</v>
      </c>
    </row>
    <row r="76" spans="1:5" ht="27">
      <c r="A76" s="54">
        <v>3</v>
      </c>
      <c r="B76" s="8" t="s">
        <v>98</v>
      </c>
      <c r="C76" s="55"/>
      <c r="D76" s="55"/>
      <c r="E76" s="47">
        <f t="shared" si="1"/>
        <v>0</v>
      </c>
    </row>
    <row r="77" spans="1:5" ht="33">
      <c r="A77" s="56" t="s">
        <v>99</v>
      </c>
      <c r="B77" s="57" t="s">
        <v>100</v>
      </c>
      <c r="C77" s="58">
        <f>C78+C79</f>
        <v>0</v>
      </c>
      <c r="D77" s="58">
        <f>D78+D79</f>
        <v>0</v>
      </c>
      <c r="E77" s="47">
        <f t="shared" si="1"/>
        <v>0</v>
      </c>
    </row>
    <row r="78" spans="1:5" ht="17.25">
      <c r="A78" s="51">
        <v>1</v>
      </c>
      <c r="B78" s="2" t="s">
        <v>30</v>
      </c>
      <c r="C78" s="48"/>
      <c r="D78" s="48"/>
      <c r="E78" s="47">
        <f t="shared" si="1"/>
        <v>0</v>
      </c>
    </row>
    <row r="79" spans="1:5" ht="17.25">
      <c r="A79" s="51">
        <v>2</v>
      </c>
      <c r="B79" s="2"/>
      <c r="C79" s="48"/>
      <c r="D79" s="48"/>
      <c r="E79" s="47">
        <f t="shared" si="1"/>
        <v>0</v>
      </c>
    </row>
    <row r="80" spans="1:5" ht="34.5">
      <c r="A80" s="45" t="s">
        <v>101</v>
      </c>
      <c r="B80" s="46" t="s">
        <v>102</v>
      </c>
      <c r="C80" s="47">
        <f>C7+C8-C21</f>
        <v>1943.9999999999964</v>
      </c>
      <c r="D80" s="47">
        <f>D7+D8-D21</f>
        <v>2933.4999999999964</v>
      </c>
      <c r="E80" s="47">
        <f t="shared" si="1"/>
        <v>989.5</v>
      </c>
    </row>
    <row r="81" spans="1:5" ht="17.25">
      <c r="A81" s="59"/>
      <c r="B81" s="60"/>
      <c r="C81" s="33"/>
      <c r="D81" s="33"/>
      <c r="E81" s="33"/>
    </row>
    <row r="82" spans="1:5" ht="17.25">
      <c r="A82" s="59"/>
      <c r="B82" s="5" t="s">
        <v>67</v>
      </c>
      <c r="C82" s="33"/>
      <c r="D82" s="33"/>
      <c r="E82" s="33"/>
    </row>
    <row r="83" spans="1:5">
      <c r="A83" s="33"/>
      <c r="B83" s="10"/>
      <c r="C83" s="33"/>
      <c r="D83" s="33"/>
      <c r="E83" s="33"/>
    </row>
    <row r="84" spans="1:5" hidden="1">
      <c r="A84" s="33"/>
      <c r="B84" s="10"/>
      <c r="C84" s="33"/>
      <c r="D84" s="33"/>
      <c r="E84" s="33"/>
    </row>
    <row r="85" spans="1:5" hidden="1">
      <c r="A85" s="33"/>
      <c r="B85" s="10"/>
      <c r="C85" s="33"/>
      <c r="D85" s="33"/>
      <c r="E85" s="33"/>
    </row>
    <row r="86" spans="1:5" hidden="1">
      <c r="A86" s="33"/>
      <c r="B86" s="10"/>
      <c r="C86" s="33"/>
      <c r="D86" s="33"/>
      <c r="E86" s="33"/>
    </row>
    <row r="87" spans="1:5" ht="17.25" hidden="1">
      <c r="A87" s="43"/>
      <c r="B87" s="61" t="s">
        <v>68</v>
      </c>
      <c r="C87" s="10"/>
      <c r="D87" s="37" t="s">
        <v>105</v>
      </c>
      <c r="E87" s="37"/>
    </row>
    <row r="88" spans="1:5" ht="17.25" hidden="1">
      <c r="A88" s="43"/>
      <c r="B88" s="43" t="s">
        <v>103</v>
      </c>
      <c r="C88" s="43"/>
      <c r="D88" s="62" t="s">
        <v>69</v>
      </c>
      <c r="E88" s="62"/>
    </row>
    <row r="89" spans="1:5" ht="17.25" hidden="1">
      <c r="A89" s="43"/>
      <c r="B89" s="43"/>
      <c r="C89" s="43"/>
      <c r="D89" s="36"/>
      <c r="E89" s="36"/>
    </row>
    <row r="90" spans="1:5" ht="17.25" hidden="1">
      <c r="A90" s="10"/>
      <c r="B90" s="63" t="s">
        <v>70</v>
      </c>
      <c r="C90" s="10"/>
      <c r="D90" s="41" t="s">
        <v>0</v>
      </c>
      <c r="E90" s="41"/>
    </row>
    <row r="91" spans="1:5" hidden="1">
      <c r="A91" s="10"/>
      <c r="B91" s="10"/>
      <c r="C91" s="10"/>
      <c r="D91" s="62" t="s">
        <v>69</v>
      </c>
      <c r="E91" s="62"/>
    </row>
    <row r="92" spans="1:5" hidden="1">
      <c r="A92" s="10"/>
      <c r="B92" s="11" t="s">
        <v>71</v>
      </c>
      <c r="C92" s="10"/>
      <c r="D92" s="10"/>
      <c r="E92" s="10"/>
    </row>
  </sheetData>
  <sheetProtection password="CC39" sheet="1" objects="1" scenarios="1"/>
  <mergeCells count="9">
    <mergeCell ref="D88:E88"/>
    <mergeCell ref="D90:E90"/>
    <mergeCell ref="D91:E91"/>
    <mergeCell ref="A1:E1"/>
    <mergeCell ref="A2:B2"/>
    <mergeCell ref="D2:E2"/>
    <mergeCell ref="A3:E3"/>
    <mergeCell ref="A4:E4"/>
    <mergeCell ref="D87:E87"/>
  </mergeCells>
  <pageMargins left="0.7" right="0.7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Ekamitneri hamematakan</vt:lpstr>
      <vt:lpstr>Dram. hamematakan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2018-07-26T12:07:47Z</dcterms:modified>
</cp:coreProperties>
</file>